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E5680C34-F1A1-429C-9457-AD571F72660E}" xr6:coauthVersionLast="47" xr6:coauthVersionMax="47" xr10:uidLastSave="{00000000-0000-0000-0000-000000000000}"/>
  <bookViews>
    <workbookView xWindow="-16466" yWindow="0" windowWidth="16466" windowHeight="17914" xr2:uid="{FFF8744C-F0B4-428F-8CA7-718350CADE02}"/>
  </bookViews>
  <sheets>
    <sheet name="Code" sheetId="6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6" l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C176" i="6"/>
  <c r="C178" i="6" s="1"/>
  <c r="C161" i="6"/>
  <c r="C163" i="6" s="1"/>
  <c r="C148" i="6"/>
  <c r="C120" i="6" l="1"/>
  <c r="C122" i="6" s="1"/>
  <c r="B3" i="6"/>
  <c r="A4" i="6" l="1"/>
  <c r="A5" i="6" s="1"/>
  <c r="A6" i="6" s="1"/>
  <c r="A7" i="6" l="1"/>
  <c r="A11" i="6" l="1"/>
  <c r="C32" i="6" l="1"/>
  <c r="C39" i="6" l="1"/>
  <c r="C45" i="6"/>
  <c r="C35" i="6"/>
  <c r="C41" i="6" l="1"/>
  <c r="C46" i="6"/>
  <c r="C36" i="6"/>
  <c r="C50" i="6" l="1"/>
  <c r="C102" i="6" l="1"/>
  <c r="C92" i="6" l="1"/>
  <c r="A126" i="6" l="1"/>
  <c r="A127" i="6" l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C24" i="6"/>
  <c r="C16" i="6"/>
  <c r="C48" i="6"/>
  <c r="C104" i="6"/>
  <c r="A139" i="6" l="1"/>
  <c r="A140" i="6" s="1"/>
  <c r="A141" i="6" s="1"/>
  <c r="A142" i="6" s="1"/>
  <c r="A143" i="6" s="1"/>
  <c r="A144" i="6" s="1"/>
  <c r="A145" i="6" s="1"/>
  <c r="A146" i="6" s="1"/>
  <c r="A147" i="6" s="1"/>
  <c r="A148" i="6" s="1"/>
  <c r="A151" i="6" s="1"/>
  <c r="A152" i="6" s="1"/>
  <c r="A153" i="6" s="1"/>
  <c r="A154" i="6" s="1"/>
  <c r="A155" i="6" s="1"/>
  <c r="A156" i="6" s="1"/>
  <c r="A157" i="6" s="1"/>
  <c r="C138" i="6"/>
  <c r="C25" i="6"/>
  <c r="C132" i="6" l="1"/>
  <c r="C141" i="6"/>
  <c r="C137" i="6"/>
  <c r="A158" i="6"/>
  <c r="A159" i="6" s="1"/>
  <c r="A160" i="6" s="1"/>
  <c r="A161" i="6" s="1"/>
  <c r="A162" i="6" s="1"/>
  <c r="A163" i="6" s="1"/>
  <c r="C157" i="6"/>
  <c r="C160" i="6" l="1"/>
  <c r="C156" i="6"/>
  <c r="A166" i="6"/>
  <c r="A167" i="6" s="1"/>
  <c r="A168" i="6" s="1"/>
  <c r="A169" i="6" s="1"/>
  <c r="A170" i="6" s="1"/>
  <c r="A171" i="6" s="1"/>
  <c r="A172" i="6" s="1"/>
  <c r="C172" i="6" l="1"/>
  <c r="A173" i="6"/>
  <c r="A174" i="6" s="1"/>
  <c r="A175" i="6" s="1"/>
  <c r="A176" i="6" s="1"/>
  <c r="A177" i="6" s="1"/>
  <c r="A178" i="6" s="1"/>
  <c r="C171" i="6" l="1"/>
  <c r="C175" i="6"/>
</calcChain>
</file>

<file path=xl/sharedStrings.xml><?xml version="1.0" encoding="utf-8"?>
<sst xmlns="http://schemas.openxmlformats.org/spreadsheetml/2006/main" count="371" uniqueCount="296">
  <si>
    <t>Address</t>
  </si>
  <si>
    <t>Hex</t>
  </si>
  <si>
    <t>instruction</t>
  </si>
  <si>
    <t>mov r4, r2</t>
  </si>
  <si>
    <t>cmp r0, r4</t>
  </si>
  <si>
    <t>0240A0E1</t>
  </si>
  <si>
    <t>040050E1</t>
  </si>
  <si>
    <t xml:space="preserve">bl 0x00087B58 </t>
  </si>
  <si>
    <t>mov r5, r1</t>
  </si>
  <si>
    <t>00000000</t>
  </si>
  <si>
    <t>cmp r0, 0x0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</si>
  <si>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</si>
  <si>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</si>
  <si>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</si>
  <si>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</si>
  <si>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</si>
  <si>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</si>
  <si>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</si>
  <si>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000050E3</t>
  </si>
  <si>
    <t>mov r0, 0x02</t>
  </si>
  <si>
    <t>mov r0, 0x03</t>
  </si>
  <si>
    <t>Check Attacking</t>
  </si>
  <si>
    <t>ldrb r0, [r1, r4]</t>
  </si>
  <si>
    <t>mov r0, 0x12</t>
  </si>
  <si>
    <t>get move index</t>
  </si>
  <si>
    <t>uxth r0, r0</t>
  </si>
  <si>
    <t>Solar Beam</t>
  </si>
  <si>
    <t>Solar Blade</t>
  </si>
  <si>
    <t>cmp r0, 0x1</t>
  </si>
  <si>
    <t>30402DE9</t>
  </si>
  <si>
    <t>push {r4, r5, lr}</t>
  </si>
  <si>
    <t>0300001A</t>
  </si>
  <si>
    <t>5700A0E3</t>
  </si>
  <si>
    <t>mov r0, 0x57</t>
  </si>
  <si>
    <t>3080BDE8</t>
  </si>
  <si>
    <t>mov r0, r5</t>
  </si>
  <si>
    <t>mov r2, r4</t>
  </si>
  <si>
    <t>mov r1, 0x1</t>
  </si>
  <si>
    <t>bl 0x00082D44</t>
  </si>
  <si>
    <t>mov r5, r3</t>
  </si>
  <si>
    <t>cmp r0, 0x6</t>
  </si>
  <si>
    <t>push {r4, r5, r6, r7, r8, r9, r10, lr}</t>
  </si>
  <si>
    <t>mov r2, r8</t>
  </si>
  <si>
    <t>mov r1, r7</t>
  </si>
  <si>
    <t>bl 0x000876F8</t>
  </si>
  <si>
    <t>mov r6, r0</t>
  </si>
  <si>
    <t>mov r1, #2</t>
  </si>
  <si>
    <t>bl 0x0007F804</t>
  </si>
  <si>
    <t>mov r1, r4</t>
  </si>
  <si>
    <t>0150A0E1</t>
  </si>
  <si>
    <t>0500A0E1</t>
  </si>
  <si>
    <t>0410A0E1</t>
  </si>
  <si>
    <t>0060A0E1</t>
  </si>
  <si>
    <t>0420A0E1</t>
  </si>
  <si>
    <t>0110A0E3</t>
  </si>
  <si>
    <t>0400D1E7</t>
  </si>
  <si>
    <t>0200A0E3</t>
  </si>
  <si>
    <t>010050E3</t>
  </si>
  <si>
    <t>0300A0E3</t>
  </si>
  <si>
    <t>0500001A</t>
  </si>
  <si>
    <t>1200A0E3</t>
  </si>
  <si>
    <t>7000FFE6</t>
  </si>
  <si>
    <t>0350A0E1</t>
  </si>
  <si>
    <t>060050E3</t>
  </si>
  <si>
    <t>F0472DE9</t>
  </si>
  <si>
    <t>0820A0E1</t>
  </si>
  <si>
    <t>0710A0E1</t>
  </si>
  <si>
    <t>0310A0E3</t>
  </si>
  <si>
    <t>040080E2</t>
  </si>
  <si>
    <t>0210A0E3</t>
  </si>
  <si>
    <t>F087BDE8</t>
  </si>
  <si>
    <t>0100003A</t>
  </si>
  <si>
    <t>0900000A</t>
  </si>
  <si>
    <t>mov r1, #1</t>
  </si>
  <si>
    <t>bl #0x89e28</t>
  </si>
  <si>
    <t>mov r1, #3</t>
  </si>
  <si>
    <t>bl #0x876f8</t>
  </si>
  <si>
    <t>add r0, r0, #4</t>
  </si>
  <si>
    <t>bl #0x89c6c</t>
  </si>
  <si>
    <t>bl #0x7f804</t>
  </si>
  <si>
    <t>bl #0x7ccf4</t>
  </si>
  <si>
    <t>0A00000A</t>
  </si>
  <si>
    <t>mov r7, r0</t>
  </si>
  <si>
    <t>add r0, r7, #4</t>
  </si>
  <si>
    <t>0070A0E1</t>
  </si>
  <si>
    <t>040087E2</t>
  </si>
  <si>
    <t>add r0, r7, 0x4</t>
  </si>
  <si>
    <t>add r1, r6, 0x1</t>
  </si>
  <si>
    <t>011086E2</t>
  </si>
  <si>
    <t>bl 0x00092298</t>
  </si>
  <si>
    <t>b 0x0007CCF4</t>
  </si>
  <si>
    <t>sub r1, r0, 0x100</t>
  </si>
  <si>
    <t>011C40E2</t>
  </si>
  <si>
    <t>bl 0x000001E8</t>
  </si>
  <si>
    <t>Get "Charge move" flag</t>
  </si>
  <si>
    <t>Exit if not Charge move</t>
  </si>
  <si>
    <t>get the byte of mantra count</t>
  </si>
  <si>
    <t>location of mantra count array</t>
  </si>
  <si>
    <t>ldrb r8, [r7, r4]</t>
  </si>
  <si>
    <t>get mantra count</t>
  </si>
  <si>
    <t>bl 0x00084D1C</t>
  </si>
  <si>
    <t>get current weather to r0</t>
  </si>
  <si>
    <t>mov r1, r0</t>
  </si>
  <si>
    <t>sub r2, r6, 0x200</t>
  </si>
  <si>
    <t>cmp r2, 0x9D</t>
  </si>
  <si>
    <t>cmpne r2, 0x4C</t>
  </si>
  <si>
    <t>bl 0x0007FA64</t>
  </si>
  <si>
    <t>go to check Electro Shot &amp; Meteor Beam</t>
  </si>
  <si>
    <t>is sunny, got to check mantra</t>
  </si>
  <si>
    <t>not sunny skip check mantra</t>
  </si>
  <si>
    <t>cmp r2, 0xEF</t>
  </si>
  <si>
    <t>Meteor Beam</t>
  </si>
  <si>
    <t>cmpeq r1, 0x4</t>
  </si>
  <si>
    <t>Sand</t>
  </si>
  <si>
    <t>go to check mantra</t>
  </si>
  <si>
    <t>otherwise check Electro Shot</t>
  </si>
  <si>
    <t>cmp r2, 0xEE</t>
  </si>
  <si>
    <t>go to skip mantra</t>
  </si>
  <si>
    <t>cmp r1, 0x2</t>
  </si>
  <si>
    <t>cmpne r1, 0x5</t>
  </si>
  <si>
    <t>Rain</t>
  </si>
  <si>
    <t>primordial sea</t>
  </si>
  <si>
    <t>not rain skip check mantra</t>
  </si>
  <si>
    <t>cmp r8, 0x6</t>
  </si>
  <si>
    <t>check if 6 charges</t>
  </si>
  <si>
    <t>cmp r8, 0x5</t>
  </si>
  <si>
    <t>don't set more, only do boost</t>
  </si>
  <si>
    <t>add 1 to mantra count</t>
  </si>
  <si>
    <t>and store</t>
  </si>
  <si>
    <t>Print text for adding mantra</t>
  </si>
  <si>
    <t>attacking Pokemon pointer to r6</t>
  </si>
  <si>
    <t>01A0A0E3</t>
  </si>
  <si>
    <t>mov r10, 0x1</t>
  </si>
  <si>
    <t>Start with Attack stat stage</t>
  </si>
  <si>
    <t>0070E0E3</t>
  </si>
  <si>
    <t>mvn r7, 0x0</t>
  </si>
  <si>
    <t>set r7 to max unsigned</t>
  </si>
  <si>
    <t>0080A0E3</t>
  </si>
  <si>
    <t>mov r8, 0x0</t>
  </si>
  <si>
    <t>set stat-to-boost to 0</t>
  </si>
  <si>
    <t>set pointer</t>
  </si>
  <si>
    <t>07108AE2</t>
  </si>
  <si>
    <t>add r1, r10, 0x7</t>
  </si>
  <si>
    <t>r1 is parameter for corresponding raw stat</t>
  </si>
  <si>
    <t>bl 0x00092628</t>
  </si>
  <si>
    <t>070050E1</t>
  </si>
  <si>
    <t>cmp r0, r7</t>
  </si>
  <si>
    <t>compare raw stat to lowest stat value</t>
  </si>
  <si>
    <t>0600008A</t>
  </si>
  <si>
    <t>if not lowest so far, next iteration</t>
  </si>
  <si>
    <t>0090A0E1</t>
  </si>
  <si>
    <t>mov r9, r0</t>
  </si>
  <si>
    <t>move stat value to storage for the moment</t>
  </si>
  <si>
    <t>otherwise, check stat stage for validity</t>
  </si>
  <si>
    <t>0A10A0E1</t>
  </si>
  <si>
    <t>mov r1, r10</t>
  </si>
  <si>
    <t>0C0050E3</t>
  </si>
  <si>
    <t>cmp r0, 0xC</t>
  </si>
  <si>
    <t>0970A031</t>
  </si>
  <si>
    <t>movlo r7, r9</t>
  </si>
  <si>
    <t>if not max stage (0xC = +6), set stat value to lowest so far</t>
  </si>
  <si>
    <t>0A80A031</t>
  </si>
  <si>
    <t>movlo r8, r10</t>
  </si>
  <si>
    <t>and set stat to boost parameter</t>
  </si>
  <si>
    <t>01A08AE2</t>
  </si>
  <si>
    <t>add r10, r10, 0x1</t>
  </si>
  <si>
    <t>add 1 to stat parameter</t>
  </si>
  <si>
    <t>05005AE3</t>
  </si>
  <si>
    <t>cmp r10, 0x5</t>
  </si>
  <si>
    <t>check if past end (0x5 is Speed)</t>
  </si>
  <si>
    <t>F0FFFF9A</t>
  </si>
  <si>
    <t>next iteration</t>
  </si>
  <si>
    <t>000058E3</t>
  </si>
  <si>
    <t>cmp r8, 0x0</t>
  </si>
  <si>
    <t>if stat-to-boost is 0, all are at +6, do nothing</t>
  </si>
  <si>
    <t>1000000A</t>
  </si>
  <si>
    <t>0D10A0E3</t>
  </si>
  <si>
    <t>mov r1, 0xD</t>
  </si>
  <si>
    <t>1230D0E5</t>
  </si>
  <si>
    <t>ldrb r3, [r0, 0x12]</t>
  </si>
  <si>
    <t>0010A0E1</t>
  </si>
  <si>
    <t>Stat to boost</t>
  </si>
  <si>
    <t>0100A0E3</t>
  </si>
  <si>
    <t>mov r0, 0x1</t>
  </si>
  <si>
    <t>Size of boost</t>
  </si>
  <si>
    <t>0420C1E5</t>
  </si>
  <si>
    <t>strb r2, [r1, 0x4]</t>
  </si>
  <si>
    <t>Write stat to boost</t>
  </si>
  <si>
    <t>1100C1E5</t>
  </si>
  <si>
    <t>strb r0, [r1, 0x11]</t>
  </si>
  <si>
    <t>write size of boost</t>
  </si>
  <si>
    <t>0C40C1E5</t>
  </si>
  <si>
    <t>strb r4, [r1, 0xC]</t>
  </si>
  <si>
    <t>write index of self</t>
  </si>
  <si>
    <t>1000C1E5</t>
  </si>
  <si>
    <t>strb r0, [r1, 0x10]</t>
  </si>
  <si>
    <t>write number of times to apply boost</t>
  </si>
  <si>
    <t>043083E3</t>
  </si>
  <si>
    <t>orr r3, r3, 0x4</t>
  </si>
  <si>
    <t>1230C1E5</t>
  </si>
  <si>
    <t>strb r3, [r1, 0x12]</t>
  </si>
  <si>
    <t>if charges &gt; 5</t>
  </si>
  <si>
    <t>less than 6 do nothing</t>
  </si>
  <si>
    <t>subs r1, r1, 0xFB</t>
  </si>
  <si>
    <t>Doesn't apply to Sky Drop</t>
  </si>
  <si>
    <t>only skip charge if have 6 charges</t>
  </si>
  <si>
    <t>movne r0, 0x1</t>
  </si>
  <si>
    <t>strne r0, [r5]</t>
  </si>
  <si>
    <t>get text for adding to mantra count</t>
  </si>
  <si>
    <t>get text for completing mantra</t>
  </si>
  <si>
    <t>addeq r2, r2, 0x4</t>
  </si>
  <si>
    <t>Skip Charge with enough turns 0xB2</t>
  </si>
  <si>
    <t>add r6, r8, 0x1</t>
  </si>
  <si>
    <t>strb r6, [r7, r4]</t>
  </si>
  <si>
    <t>cmp r6, 0x6</t>
  </si>
  <si>
    <t>Leftovers effect 0x8E</t>
  </si>
  <si>
    <t>Check self</t>
  </si>
  <si>
    <t>cmp r0, 0x3</t>
  </si>
  <si>
    <t>b 0x000BE2B4</t>
  </si>
  <si>
    <t>Leftovers effect 0x8A</t>
  </si>
  <si>
    <t>b 0x000BBDB8</t>
  </si>
  <si>
    <t>mov r1, 0x4</t>
  </si>
  <si>
    <t>7E2EA0E3</t>
  </si>
  <si>
    <t>mov r2, 0x7E0</t>
  </si>
  <si>
    <t>push {r0, r1, r2, r3, r4, lr}</t>
  </si>
  <si>
    <t>Chant Ideal and boost 0xB3</t>
  </si>
  <si>
    <t>001016E4</t>
  </si>
  <si>
    <t>1719FEEB</t>
  </si>
  <si>
    <t>6800001A</t>
  </si>
  <si>
    <t>1319FEEB</t>
  </si>
  <si>
    <t>B3FAFBEB</t>
  </si>
  <si>
    <t>6000001A</t>
  </si>
  <si>
    <t>80719FE5</t>
  </si>
  <si>
    <t>0480D7E7</t>
  </si>
  <si>
    <t>7B0DFEEB</t>
  </si>
  <si>
    <t>022C46E2</t>
  </si>
  <si>
    <t>9D0052E3</t>
  </si>
  <si>
    <t>4C005213</t>
  </si>
  <si>
    <t>C7F8FDEB</t>
  </si>
  <si>
    <t>0B0000EA</t>
  </si>
  <si>
    <t>EF0052E3</t>
  </si>
  <si>
    <t>04005103</t>
  </si>
  <si>
    <t>0600000A</t>
  </si>
  <si>
    <t>EE0052E3</t>
  </si>
  <si>
    <t>0600001A</t>
  </si>
  <si>
    <t>BEF8FDEB</t>
  </si>
  <si>
    <t>020051E3</t>
  </si>
  <si>
    <t>05005113</t>
  </si>
  <si>
    <t>0000000A</t>
  </si>
  <si>
    <t>010000EA</t>
  </si>
  <si>
    <t>060058E3</t>
  </si>
  <si>
    <t>4800003A</t>
  </si>
  <si>
    <t>050058E3</t>
  </si>
  <si>
    <t>1D00008A</t>
  </si>
  <si>
    <t>016088E2</t>
  </si>
  <si>
    <t>0460C7E7</t>
  </si>
  <si>
    <t>A121FEEB</t>
  </si>
  <si>
    <t>D117FEEB</t>
  </si>
  <si>
    <t>060056E3</t>
  </si>
  <si>
    <t>04208202</t>
  </si>
  <si>
    <t>2721FEEB</t>
  </si>
  <si>
    <t>0AF8FDEB</t>
  </si>
  <si>
    <t>07F8FDEB</t>
  </si>
  <si>
    <t>40EDFDEB</t>
  </si>
  <si>
    <t>8921FEEB</t>
  </si>
  <si>
    <t>A242FEEB</t>
  </si>
  <si>
    <t>7F43FEEB</t>
  </si>
  <si>
    <t>7943FEEB</t>
  </si>
  <si>
    <t>A117FEEB</t>
  </si>
  <si>
    <t>F047BDE8</t>
  </si>
  <si>
    <t>13EDFDEA</t>
  </si>
  <si>
    <t>A518FEEB</t>
  </si>
  <si>
    <t>0E00001A</t>
  </si>
  <si>
    <t>A118FEEB</t>
  </si>
  <si>
    <t>FB1051E2</t>
  </si>
  <si>
    <t>3C101FE5</t>
  </si>
  <si>
    <t>0500003A</t>
  </si>
  <si>
    <t>1205FEEB</t>
  </si>
  <si>
    <t>0100A013</t>
  </si>
  <si>
    <t>00008515</t>
  </si>
  <si>
    <t>1F402DE9</t>
  </si>
  <si>
    <t>8F18FEEB</t>
  </si>
  <si>
    <t>80101FE5</t>
  </si>
  <si>
    <t>030050E3</t>
  </si>
  <si>
    <t>1F40BDE8</t>
  </si>
  <si>
    <t>5EF2FEEA</t>
  </si>
  <si>
    <t>1F80BDE8</t>
  </si>
  <si>
    <t>8218FEEB</t>
  </si>
  <si>
    <t>B4101FE5</t>
  </si>
  <si>
    <t>12E9FEEA</t>
  </si>
  <si>
    <t>Radiant Cloak Call Function</t>
  </si>
  <si>
    <t>000C8D20</t>
  </si>
  <si>
    <t>mov r3, r0</t>
  </si>
  <si>
    <t>mov r0, r3</t>
  </si>
  <si>
    <t>0030A0E1</t>
  </si>
  <si>
    <t>0300A0E1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</si>
</sst>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2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75CC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3" fillId="3" borderId="0" xfId="0" applyFont="1" applyFill="1"/>
    <xf numFmtId="0" fontId="3" fillId="2" borderId="0" xfId="0" applyFont="1" applyFill="1"/>
    <xf numFmtId="0" fontId="4" fillId="2" borderId="0" xfId="0" applyFont="1" applyFill="1"/>
    <xf numFmtId="0" fontId="3" fillId="2" borderId="0" xfId="0" quotePrefix="1" applyFont="1" applyFill="1"/>
    <xf numFmtId="0" fontId="3" fillId="4" borderId="0" xfId="0" applyFont="1" applyFill="1"/>
    <xf numFmtId="0" fontId="3" fillId="5" borderId="0" xfId="0" applyFont="1" applyFill="1"/>
    <xf numFmtId="0" fontId="3" fillId="6" borderId="0" xfId="0" applyFont="1" applyFill="1"/>
    <xf numFmtId="0" fontId="3" fillId="6" borderId="0" xfId="0" quotePrefix="1" applyFont="1" applyFill="1"/>
    <xf numFmtId="0" fontId="4" fillId="0" borderId="0" xfId="0" applyFont="1"/>
    <xf numFmtId="0" fontId="4" fillId="0" borderId="0" xfId="0" quotePrefix="1" applyFont="1"/>
    <xf numFmtId="0" fontId="4" fillId="4" borderId="0" xfId="0" applyFont="1" applyFill="1"/>
    <xf numFmtId="0" fontId="4" fillId="5" borderId="0" xfId="0" applyFont="1" applyFill="1"/>
    <xf numFmtId="0" fontId="3" fillId="7" borderId="0" xfId="0" applyFont="1" applyFill="1"/>
    <xf numFmtId="0" fontId="3" fillId="7" borderId="0" xfId="0" quotePrefix="1" applyFont="1" applyFill="1"/>
    <xf numFmtId="0" fontId="3" fillId="8" borderId="0" xfId="0" applyFont="1" applyFill="1"/>
    <xf numFmtId="0" fontId="4" fillId="8" borderId="0" xfId="0" applyFont="1" applyFill="1"/>
    <xf numFmtId="0" fontId="3" fillId="8" borderId="0" xfId="0" quotePrefix="1" applyFont="1" applyFill="1"/>
    <xf numFmtId="0" fontId="3" fillId="9" borderId="0" xfId="0" applyFont="1" applyFill="1"/>
    <xf numFmtId="0" fontId="4" fillId="9" borderId="0" xfId="0" applyFont="1" applyFill="1"/>
    <xf numFmtId="0" fontId="4" fillId="7" borderId="0" xfId="0" applyFont="1" applyFill="1"/>
    <xf numFmtId="0" fontId="4" fillId="6" borderId="0" xfId="0" applyFont="1" applyFill="1"/>
    <xf numFmtId="0" fontId="3" fillId="10" borderId="0" xfId="0" applyFont="1" applyFill="1"/>
    <xf numFmtId="0" fontId="4" fillId="10" borderId="0" xfId="0" applyFont="1" applyFill="1"/>
    <xf numFmtId="0" fontId="3" fillId="11" borderId="0" xfId="0" applyFont="1" applyFill="1"/>
    <xf numFmtId="0" fontId="3" fillId="12" borderId="0" xfId="0" applyFont="1" applyFill="1"/>
    <xf numFmtId="0" fontId="3" fillId="13" borderId="0" xfId="0" applyFont="1" applyFill="1"/>
    <xf numFmtId="0" fontId="3" fillId="13" borderId="0" xfId="0" quotePrefix="1" applyFont="1" applyFill="1"/>
    <xf numFmtId="0" fontId="3" fillId="14" borderId="0" xfId="0" applyFont="1" applyFill="1"/>
    <xf numFmtId="0" fontId="3" fillId="14" borderId="0" xfId="0" quotePrefix="1" applyFont="1" applyFill="1"/>
    <xf numFmtId="0" fontId="3" fillId="15" borderId="0" xfId="0" applyFont="1" applyFill="1"/>
    <xf numFmtId="0" fontId="3" fillId="16" borderId="0" xfId="0" applyFont="1" applyFill="1"/>
    <xf numFmtId="49" fontId="3" fillId="4" borderId="0" xfId="0" applyNumberFormat="1" applyFont="1" applyFill="1" applyAlignment="1">
      <alignment horizontal="left"/>
    </xf>
    <xf numFmtId="49" fontId="4" fillId="4" borderId="0" xfId="0" quotePrefix="1" applyNumberFormat="1" applyFont="1" applyFill="1" applyAlignment="1">
      <alignment horizontal="left"/>
    </xf>
    <xf numFmtId="49" fontId="4" fillId="2" borderId="0" xfId="0" quotePrefix="1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left"/>
    </xf>
    <xf numFmtId="49" fontId="3" fillId="2" borderId="0" xfId="0" quotePrefix="1" applyNumberFormat="1" applyFont="1" applyFill="1" applyAlignment="1">
      <alignment horizontal="left"/>
    </xf>
    <xf numFmtId="49" fontId="4" fillId="10" borderId="0" xfId="0" quotePrefix="1" applyNumberFormat="1" applyFont="1" applyFill="1" applyAlignment="1">
      <alignment horizontal="left"/>
    </xf>
    <xf numFmtId="49" fontId="4" fillId="12" borderId="0" xfId="0" quotePrefix="1" applyNumberFormat="1" applyFont="1" applyFill="1" applyAlignment="1">
      <alignment horizontal="left"/>
    </xf>
    <xf numFmtId="0" fontId="4" fillId="12" borderId="0" xfId="0" applyFont="1" applyFill="1"/>
    <xf numFmtId="49" fontId="4" fillId="12" borderId="0" xfId="0" applyNumberFormat="1" applyFont="1" applyFill="1" applyAlignment="1">
      <alignment horizontal="left"/>
    </xf>
    <xf numFmtId="49" fontId="3" fillId="12" borderId="0" xfId="0" quotePrefix="1" applyNumberFormat="1" applyFont="1" applyFill="1" applyAlignment="1">
      <alignment horizontal="left"/>
    </xf>
    <xf numFmtId="49" fontId="4" fillId="6" borderId="0" xfId="0" quotePrefix="1" applyNumberFormat="1" applyFont="1" applyFill="1" applyAlignment="1">
      <alignment horizontal="left"/>
    </xf>
    <xf numFmtId="49" fontId="4" fillId="5" borderId="0" xfId="0" quotePrefix="1" applyNumberFormat="1" applyFont="1" applyFill="1" applyAlignment="1">
      <alignment horizontal="left"/>
    </xf>
    <xf numFmtId="49" fontId="3" fillId="0" borderId="0" xfId="0" quotePrefix="1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17" borderId="0" xfId="0" applyFont="1" applyFill="1"/>
    <xf numFmtId="0" fontId="3" fillId="18" borderId="0" xfId="0" applyFont="1" applyFill="1"/>
    <xf numFmtId="0" fontId="3" fillId="19" borderId="0" xfId="0" applyFont="1" applyFill="1"/>
    <xf numFmtId="0" fontId="3" fillId="12" borderId="0" xfId="0" quotePrefix="1" applyFont="1" applyFill="1"/>
    <xf numFmtId="0" fontId="3" fillId="11" borderId="0" xfId="0" quotePrefix="1" applyFont="1" applyFill="1"/>
    <xf numFmtId="0" fontId="3" fillId="15" borderId="0" xfId="0" quotePrefix="1" applyFont="1" applyFill="1"/>
    <xf numFmtId="0" fontId="3" fillId="19" borderId="0" xfId="0" quotePrefix="1" applyFont="1" applyFill="1"/>
    <xf numFmtId="0" fontId="3" fillId="16" borderId="0" xfId="0" quotePrefix="1" applyFont="1" applyFill="1"/>
    <xf numFmtId="0" fontId="3" fillId="18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178"/>
  <sheetViews>
    <sheetView tabSelected="1" zoomScale="85" zoomScaleNormal="85" workbookViewId="0">
      <pane ySplit="1" topLeftCell="A102" activePane="bottomLeft" state="frozen"/>
      <selection pane="bottomLeft" activeCell="C121" sqref="C121"/>
    </sheetView>
  </sheetViews>
  <sheetFormatPr defaultColWidth="9.2109375" defaultRowHeight="15.9"/>
  <cols>
    <col min="1" max="1" width="12" style="2" customWidth="1"/>
    <col min="2" max="2" width="10.35546875" style="2" bestFit="1" customWidth="1"/>
    <col min="3" max="3" width="46.5" style="2" bestFit="1" customWidth="1"/>
    <col min="4" max="4" width="72.92578125" style="2" bestFit="1" customWidth="1"/>
    <col min="5" max="5" width="12.7109375" style="2" customWidth="1"/>
    <col min="6" max="6" width="17.140625" style="2" customWidth="1"/>
    <col min="7" max="7" width="13.640625" style="2" customWidth="1"/>
    <col min="8" max="8" width="9.28515625" style="2" bestFit="1" customWidth="1"/>
    <col min="9" max="9" width="9.2109375" style="2"/>
    <col min="10" max="10" width="9.28515625" style="2" bestFit="1" customWidth="1"/>
    <col min="11" max="16384" width="9.2109375" style="2"/>
  </cols>
  <sheetData>
    <row r="1" spans="1:4">
      <c r="A1" s="1" t="s">
        <v>0</v>
      </c>
      <c r="B1" s="1" t="s">
        <v>1</v>
      </c>
      <c r="C1" s="1" t="s">
        <v>2</v>
      </c>
      <c r="D1" s="1"/>
    </row>
    <row r="2" spans="1:4">
      <c r="A2" s="1" t="s">
        <v>290</v>
      </c>
      <c r="B2" s="1"/>
      <c r="C2" s="1"/>
      <c r="D2" s="1"/>
    </row>
    <row r="3" spans="1:4">
      <c r="A3" s="3" t="s">
        <v>291</v>
      </c>
      <c r="B3" s="2" t="str">
        <f>_xlfn.CONCAT("0",RIGHT(C3,1),"10A0E3")</f>
        <v>0410A0E3</v>
      </c>
      <c r="C3" s="2" t="s">
        <v>221</v>
      </c>
      <c r="D3" s="1"/>
    </row>
    <row r="4" spans="1:4">
      <c r="A4" s="2" t="str">
        <f t="shared" ref="A4:A6" si="0">DEC2HEX(HEX2DEC(A3)+4,8)</f>
        <v>000C8D24</v>
      </c>
      <c r="B4" s="3" t="s">
        <v>15</v>
      </c>
      <c r="C4" s="2" t="s">
        <v>11</v>
      </c>
      <c r="D4" s="1"/>
    </row>
    <row r="5" spans="1:4">
      <c r="A5" s="2" t="str">
        <f t="shared" si="0"/>
        <v>000C8D28</v>
      </c>
      <c r="B5" s="2" t="s">
        <v>16</v>
      </c>
      <c r="C5" s="2" t="s">
        <v>13</v>
      </c>
      <c r="D5" s="1"/>
    </row>
    <row r="6" spans="1:4">
      <c r="A6" s="2" t="str">
        <f t="shared" si="0"/>
        <v>000C8D2C</v>
      </c>
      <c r="B6" s="2" t="s">
        <v>17</v>
      </c>
      <c r="C6" s="2" t="s">
        <v>12</v>
      </c>
      <c r="D6" s="1"/>
    </row>
    <row r="7" spans="1:4">
      <c r="A7" s="2" t="str">
        <f>DEC2HEX(HEX2DEC(A6)+4,8)</f>
        <v>000C8D30</v>
      </c>
      <c r="B7" s="3" t="s">
        <v>9</v>
      </c>
      <c r="C7" s="2" t="s">
        <v>14</v>
      </c>
      <c r="D7" s="1"/>
    </row>
    <row r="9" spans="1:4">
      <c r="A9" s="1" t="s">
        <v>225</v>
      </c>
      <c r="B9" s="13"/>
      <c r="C9" s="13"/>
      <c r="D9" s="12"/>
    </row>
    <row r="10" spans="1:4">
      <c r="A10" s="2" t="s">
        <v>226</v>
      </c>
      <c r="B10" s="2" t="s">
        <v>64</v>
      </c>
      <c r="C10" s="2" t="s">
        <v>41</v>
      </c>
      <c r="D10" s="12"/>
    </row>
    <row r="11" spans="1:4">
      <c r="A11" s="2" t="str">
        <f t="shared" ref="A11:A123" si="1">DEC2HEX(HEX2DEC(A10)+4,8)</f>
        <v>001016E8</v>
      </c>
      <c r="B11" s="2" t="s">
        <v>5</v>
      </c>
      <c r="C11" s="2" t="s">
        <v>3</v>
      </c>
      <c r="D11" s="12"/>
    </row>
    <row r="12" spans="1:4">
      <c r="A12" s="2" t="str">
        <f t="shared" si="1"/>
        <v>001016EC</v>
      </c>
      <c r="B12" s="2" t="s">
        <v>49</v>
      </c>
      <c r="C12" s="2" t="s">
        <v>8</v>
      </c>
      <c r="D12" s="12"/>
    </row>
    <row r="13" spans="1:4">
      <c r="A13" s="5" t="str">
        <f t="shared" si="1"/>
        <v>001016F0</v>
      </c>
      <c r="B13" s="5" t="s">
        <v>58</v>
      </c>
      <c r="C13" s="5" t="s">
        <v>20</v>
      </c>
      <c r="D13" s="5" t="s">
        <v>21</v>
      </c>
    </row>
    <row r="14" spans="1:4">
      <c r="A14" s="5" t="str">
        <f t="shared" si="1"/>
        <v>001016F4</v>
      </c>
      <c r="B14" s="5" t="s">
        <v>227</v>
      </c>
      <c r="C14" s="5" t="s">
        <v>7</v>
      </c>
      <c r="D14" s="5"/>
    </row>
    <row r="15" spans="1:4">
      <c r="A15" s="5" t="str">
        <f t="shared" si="1"/>
        <v>001016F8</v>
      </c>
      <c r="B15" s="7" t="s">
        <v>6</v>
      </c>
      <c r="C15" s="5" t="s">
        <v>4</v>
      </c>
      <c r="D15" s="5"/>
    </row>
    <row r="16" spans="1:4">
      <c r="A16" s="5" t="str">
        <f t="shared" si="1"/>
        <v>001016FC</v>
      </c>
      <c r="B16" s="5" t="s">
        <v>228</v>
      </c>
      <c r="C16" s="5" t="str">
        <f>_xlfn.CONCAT("bne 0x",A$122)</f>
        <v>bne 0x001018A4</v>
      </c>
      <c r="D16" s="5"/>
    </row>
    <row r="17" spans="1:4">
      <c r="A17" s="18" t="str">
        <f t="shared" si="1"/>
        <v>00101700</v>
      </c>
      <c r="B17" s="18" t="s">
        <v>60</v>
      </c>
      <c r="C17" s="18" t="s">
        <v>23</v>
      </c>
      <c r="D17" s="19" t="s">
        <v>24</v>
      </c>
    </row>
    <row r="18" spans="1:4">
      <c r="A18" s="18" t="str">
        <f t="shared" si="1"/>
        <v>00101704</v>
      </c>
      <c r="B18" s="18" t="s">
        <v>229</v>
      </c>
      <c r="C18" s="18" t="s">
        <v>7</v>
      </c>
      <c r="D18" s="19"/>
    </row>
    <row r="19" spans="1:4">
      <c r="A19" s="18" t="str">
        <f t="shared" si="1"/>
        <v>00101708</v>
      </c>
      <c r="B19" s="20" t="s">
        <v>61</v>
      </c>
      <c r="C19" s="18" t="s">
        <v>25</v>
      </c>
      <c r="D19" s="19"/>
    </row>
    <row r="20" spans="1:4">
      <c r="A20" s="18" t="str">
        <f t="shared" si="1"/>
        <v>0010170C</v>
      </c>
      <c r="B20" s="20" t="s">
        <v>52</v>
      </c>
      <c r="C20" s="18" t="s">
        <v>45</v>
      </c>
      <c r="D20" s="19"/>
    </row>
    <row r="21" spans="1:4">
      <c r="A21" s="21" t="str">
        <f t="shared" si="1"/>
        <v>00101710</v>
      </c>
      <c r="B21" s="21" t="s">
        <v>54</v>
      </c>
      <c r="C21" s="21" t="s">
        <v>37</v>
      </c>
      <c r="D21" s="22" t="s">
        <v>94</v>
      </c>
    </row>
    <row r="22" spans="1:4">
      <c r="A22" s="21" t="str">
        <f t="shared" si="1"/>
        <v>00101714</v>
      </c>
      <c r="B22" s="21" t="s">
        <v>230</v>
      </c>
      <c r="C22" s="21" t="s">
        <v>93</v>
      </c>
      <c r="D22" s="22"/>
    </row>
    <row r="23" spans="1:4">
      <c r="A23" s="16" t="str">
        <f t="shared" si="1"/>
        <v>00101718</v>
      </c>
      <c r="B23" s="17" t="s">
        <v>57</v>
      </c>
      <c r="C23" s="16" t="s">
        <v>28</v>
      </c>
      <c r="D23" s="23" t="s">
        <v>95</v>
      </c>
    </row>
    <row r="24" spans="1:4">
      <c r="A24" s="16" t="str">
        <f t="shared" si="1"/>
        <v>0010171C</v>
      </c>
      <c r="B24" s="17" t="s">
        <v>231</v>
      </c>
      <c r="C24" s="16" t="str">
        <f>_xlfn.CONCAT("bne 0x",A$122)</f>
        <v>bne 0x001018A4</v>
      </c>
      <c r="D24" s="23"/>
    </row>
    <row r="25" spans="1:4">
      <c r="A25" s="10" t="str">
        <f t="shared" si="1"/>
        <v>00101720</v>
      </c>
      <c r="B25" s="10" t="s">
        <v>232</v>
      </c>
      <c r="C25" s="10" t="str">
        <f>_xlfn.CONCAT("ldr r7, [pc, #",HEX2DEC(A123)-HEX2DEC(A25)-8,"]")</f>
        <v>ldr r7, [pc, #384]</v>
      </c>
      <c r="D25" s="24" t="s">
        <v>96</v>
      </c>
    </row>
    <row r="26" spans="1:4">
      <c r="A26" s="10" t="str">
        <f t="shared" si="1"/>
        <v>00101724</v>
      </c>
      <c r="B26" s="11" t="s">
        <v>233</v>
      </c>
      <c r="C26" s="10" t="s">
        <v>98</v>
      </c>
      <c r="D26" s="24" t="s">
        <v>99</v>
      </c>
    </row>
    <row r="27" spans="1:4">
      <c r="A27" s="25" t="str">
        <f t="shared" si="1"/>
        <v>00101728</v>
      </c>
      <c r="B27" s="25" t="s">
        <v>234</v>
      </c>
      <c r="C27" s="25" t="s">
        <v>100</v>
      </c>
      <c r="D27" s="26" t="s">
        <v>101</v>
      </c>
    </row>
    <row r="28" spans="1:4">
      <c r="A28" s="25" t="str">
        <f t="shared" si="1"/>
        <v>0010172C</v>
      </c>
      <c r="B28" s="25" t="s">
        <v>180</v>
      </c>
      <c r="C28" s="25" t="s">
        <v>102</v>
      </c>
      <c r="D28" s="25"/>
    </row>
    <row r="29" spans="1:4">
      <c r="A29" s="2" t="str">
        <f t="shared" si="1"/>
        <v>00101730</v>
      </c>
      <c r="B29" s="2" t="s">
        <v>235</v>
      </c>
      <c r="C29" s="2" t="s">
        <v>103</v>
      </c>
    </row>
    <row r="30" spans="1:4">
      <c r="A30" s="28" t="str">
        <f t="shared" si="1"/>
        <v>00101734</v>
      </c>
      <c r="B30" s="28" t="s">
        <v>236</v>
      </c>
      <c r="C30" s="28" t="s">
        <v>104</v>
      </c>
      <c r="D30" s="28" t="s">
        <v>27</v>
      </c>
    </row>
    <row r="31" spans="1:4">
      <c r="A31" s="28" t="str">
        <f t="shared" si="1"/>
        <v>00101738</v>
      </c>
      <c r="B31" s="28" t="s">
        <v>237</v>
      </c>
      <c r="C31" s="28" t="s">
        <v>105</v>
      </c>
      <c r="D31" s="28" t="s">
        <v>26</v>
      </c>
    </row>
    <row r="32" spans="1:4">
      <c r="A32" s="27" t="str">
        <f t="shared" si="1"/>
        <v>0010173C</v>
      </c>
      <c r="B32" s="27" t="s">
        <v>31</v>
      </c>
      <c r="C32" s="27" t="str">
        <f>_xlfn.CONCAT("bne 0x",A37)</f>
        <v>bne 0x00101750</v>
      </c>
      <c r="D32" s="27" t="s">
        <v>107</v>
      </c>
    </row>
    <row r="33" spans="1:4">
      <c r="A33" s="28" t="str">
        <f t="shared" si="1"/>
        <v>00101740</v>
      </c>
      <c r="B33" s="28" t="s">
        <v>238</v>
      </c>
      <c r="C33" s="28" t="s">
        <v>106</v>
      </c>
      <c r="D33" s="28"/>
    </row>
    <row r="34" spans="1:4">
      <c r="A34" s="28" t="str">
        <f t="shared" si="1"/>
        <v>00101744</v>
      </c>
      <c r="B34" s="52" t="s">
        <v>57</v>
      </c>
      <c r="C34" s="28" t="s">
        <v>28</v>
      </c>
      <c r="D34" s="28"/>
    </row>
    <row r="35" spans="1:4">
      <c r="A35" s="31" t="str">
        <f t="shared" si="1"/>
        <v>00101748</v>
      </c>
      <c r="B35" s="31" t="s">
        <v>81</v>
      </c>
      <c r="C35" s="31" t="str">
        <f>_xlfn.CONCAT("beq 0x",A$47)</f>
        <v>beq 0x00101778</v>
      </c>
      <c r="D35" s="31" t="s">
        <v>108</v>
      </c>
    </row>
    <row r="36" spans="1:4">
      <c r="A36" s="2" t="str">
        <f t="shared" si="1"/>
        <v>0010174C</v>
      </c>
      <c r="B36" s="2" t="s">
        <v>239</v>
      </c>
      <c r="C36" s="2" t="str">
        <f>_xlfn.CONCAT("b 0x",A$49)</f>
        <v>b 0x00101780</v>
      </c>
      <c r="D36" s="2" t="s">
        <v>109</v>
      </c>
    </row>
    <row r="37" spans="1:4">
      <c r="A37" s="27" t="str">
        <f t="shared" si="1"/>
        <v>00101750</v>
      </c>
      <c r="B37" s="27" t="s">
        <v>240</v>
      </c>
      <c r="C37" s="27" t="s">
        <v>110</v>
      </c>
      <c r="D37" s="27" t="s">
        <v>111</v>
      </c>
    </row>
    <row r="38" spans="1:4">
      <c r="A38" s="27" t="str">
        <f t="shared" si="1"/>
        <v>00101754</v>
      </c>
      <c r="B38" s="53" t="s">
        <v>241</v>
      </c>
      <c r="C38" s="27" t="s">
        <v>112</v>
      </c>
      <c r="D38" s="27" t="s">
        <v>113</v>
      </c>
    </row>
    <row r="39" spans="1:4">
      <c r="A39" s="31" t="str">
        <f t="shared" si="1"/>
        <v>00101758</v>
      </c>
      <c r="B39" s="32" t="s">
        <v>242</v>
      </c>
      <c r="C39" s="31" t="str">
        <f>_xlfn.CONCAT("beq 0x",A$47)</f>
        <v>beq 0x00101778</v>
      </c>
      <c r="D39" s="31" t="s">
        <v>114</v>
      </c>
    </row>
    <row r="40" spans="1:4">
      <c r="A40" s="29" t="str">
        <f t="shared" si="1"/>
        <v>0010175C</v>
      </c>
      <c r="B40" s="30" t="s">
        <v>243</v>
      </c>
      <c r="C40" s="29" t="s">
        <v>116</v>
      </c>
      <c r="D40" s="29" t="s">
        <v>115</v>
      </c>
    </row>
    <row r="41" spans="1:4">
      <c r="A41" s="2" t="str">
        <f t="shared" si="1"/>
        <v>00101760</v>
      </c>
      <c r="B41" s="2" t="s">
        <v>244</v>
      </c>
      <c r="C41" s="2" t="str">
        <f>_xlfn.CONCAT("bne 0x",A$49)</f>
        <v>bne 0x00101780</v>
      </c>
      <c r="D41" s="2" t="s">
        <v>117</v>
      </c>
    </row>
    <row r="42" spans="1:4">
      <c r="A42" s="29" t="str">
        <f t="shared" si="1"/>
        <v>00101764</v>
      </c>
      <c r="B42" s="30" t="s">
        <v>245</v>
      </c>
      <c r="C42" s="29" t="s">
        <v>106</v>
      </c>
      <c r="D42" s="29"/>
    </row>
    <row r="43" spans="1:4">
      <c r="A43" s="29" t="str">
        <f t="shared" si="1"/>
        <v>00101768</v>
      </c>
      <c r="B43" s="30" t="s">
        <v>246</v>
      </c>
      <c r="C43" s="29" t="s">
        <v>118</v>
      </c>
      <c r="D43" s="29" t="s">
        <v>120</v>
      </c>
    </row>
    <row r="44" spans="1:4">
      <c r="A44" s="29" t="str">
        <f t="shared" si="1"/>
        <v>0010176C</v>
      </c>
      <c r="B44" s="30" t="s">
        <v>247</v>
      </c>
      <c r="C44" s="29" t="s">
        <v>119</v>
      </c>
      <c r="D44" s="29" t="s">
        <v>121</v>
      </c>
    </row>
    <row r="45" spans="1:4">
      <c r="A45" s="31" t="str">
        <f t="shared" si="1"/>
        <v>00101770</v>
      </c>
      <c r="B45" s="32" t="s">
        <v>248</v>
      </c>
      <c r="C45" s="31" t="str">
        <f>_xlfn.CONCAT("beq 0x",A$47)</f>
        <v>beq 0x00101778</v>
      </c>
      <c r="D45" s="31" t="s">
        <v>114</v>
      </c>
    </row>
    <row r="46" spans="1:4">
      <c r="A46" s="2" t="str">
        <f t="shared" si="1"/>
        <v>00101774</v>
      </c>
      <c r="B46" s="2" t="s">
        <v>249</v>
      </c>
      <c r="C46" s="2" t="str">
        <f>_xlfn.CONCAT("b 0x",A$49)</f>
        <v>b 0x00101780</v>
      </c>
      <c r="D46" s="2" t="s">
        <v>122</v>
      </c>
    </row>
    <row r="47" spans="1:4">
      <c r="A47" s="31" t="str">
        <f t="shared" si="1"/>
        <v>00101778</v>
      </c>
      <c r="B47" s="32" t="s">
        <v>250</v>
      </c>
      <c r="C47" s="31" t="s">
        <v>123</v>
      </c>
      <c r="D47" s="31" t="s">
        <v>124</v>
      </c>
    </row>
    <row r="48" spans="1:4">
      <c r="A48" s="31" t="str">
        <f t="shared" si="1"/>
        <v>0010177C</v>
      </c>
      <c r="B48" s="31" t="s">
        <v>251</v>
      </c>
      <c r="C48" s="31" t="str">
        <f>_xlfn.CONCAT("blo 0x",A122)</f>
        <v>blo 0x001018A4</v>
      </c>
      <c r="D48" s="31" t="s">
        <v>202</v>
      </c>
    </row>
    <row r="49" spans="1:4">
      <c r="A49" s="33" t="str">
        <f t="shared" si="1"/>
        <v>00101780</v>
      </c>
      <c r="B49" s="54" t="s">
        <v>252</v>
      </c>
      <c r="C49" s="33" t="s">
        <v>125</v>
      </c>
      <c r="D49" s="33" t="s">
        <v>201</v>
      </c>
    </row>
    <row r="50" spans="1:4">
      <c r="A50" s="33" t="str">
        <f t="shared" si="1"/>
        <v>00101784</v>
      </c>
      <c r="B50" s="33" t="s">
        <v>253</v>
      </c>
      <c r="C50" s="33" t="str">
        <f>_xlfn.CONCAT("bhi 0x",A81)</f>
        <v>bhi 0x00101800</v>
      </c>
      <c r="D50" s="33" t="s">
        <v>126</v>
      </c>
    </row>
    <row r="51" spans="1:4">
      <c r="A51" s="33" t="str">
        <f t="shared" si="1"/>
        <v>00101788</v>
      </c>
      <c r="B51" s="54" t="s">
        <v>254</v>
      </c>
      <c r="C51" s="33" t="s">
        <v>212</v>
      </c>
      <c r="D51" s="33" t="s">
        <v>127</v>
      </c>
    </row>
    <row r="52" spans="1:4">
      <c r="A52" s="33" t="str">
        <f t="shared" si="1"/>
        <v>0010178C</v>
      </c>
      <c r="B52" s="33" t="s">
        <v>255</v>
      </c>
      <c r="C52" s="33" t="s">
        <v>213</v>
      </c>
      <c r="D52" s="33" t="s">
        <v>128</v>
      </c>
    </row>
    <row r="53" spans="1:4">
      <c r="A53" s="34" t="str">
        <f t="shared" si="1"/>
        <v>00101790</v>
      </c>
      <c r="B53" s="34" t="s">
        <v>53</v>
      </c>
      <c r="C53" s="34" t="s">
        <v>36</v>
      </c>
      <c r="D53" s="34" t="s">
        <v>129</v>
      </c>
    </row>
    <row r="54" spans="1:4">
      <c r="A54" s="34" t="str">
        <f t="shared" si="1"/>
        <v>00101794</v>
      </c>
      <c r="B54" s="34" t="s">
        <v>54</v>
      </c>
      <c r="C54" s="34" t="s">
        <v>73</v>
      </c>
      <c r="D54" s="34"/>
    </row>
    <row r="55" spans="1:4">
      <c r="A55" s="34" t="str">
        <f t="shared" si="1"/>
        <v>00101798</v>
      </c>
      <c r="B55" s="34" t="s">
        <v>50</v>
      </c>
      <c r="C55" s="34" t="s">
        <v>35</v>
      </c>
      <c r="D55" s="34"/>
    </row>
    <row r="56" spans="1:4">
      <c r="A56" s="34" t="str">
        <f t="shared" si="1"/>
        <v>0010179C</v>
      </c>
      <c r="B56" s="34" t="s">
        <v>256</v>
      </c>
      <c r="C56" s="34" t="s">
        <v>74</v>
      </c>
      <c r="D56" s="34"/>
    </row>
    <row r="57" spans="1:4">
      <c r="A57" s="34" t="str">
        <f t="shared" si="1"/>
        <v>001017A0</v>
      </c>
      <c r="B57" s="34" t="s">
        <v>53</v>
      </c>
      <c r="C57" s="34" t="s">
        <v>36</v>
      </c>
      <c r="D57" s="34"/>
    </row>
    <row r="58" spans="1:4">
      <c r="A58" s="34" t="str">
        <f t="shared" si="1"/>
        <v>001017A4</v>
      </c>
      <c r="B58" s="34" t="s">
        <v>67</v>
      </c>
      <c r="C58" s="34" t="s">
        <v>75</v>
      </c>
      <c r="D58" s="34"/>
    </row>
    <row r="59" spans="1:4">
      <c r="A59" s="34" t="str">
        <f t="shared" si="1"/>
        <v>001017A8</v>
      </c>
      <c r="B59" s="34" t="s">
        <v>50</v>
      </c>
      <c r="C59" s="34" t="s">
        <v>35</v>
      </c>
      <c r="D59" s="34"/>
    </row>
    <row r="60" spans="1:4">
      <c r="A60" s="34" t="str">
        <f t="shared" si="1"/>
        <v>001017AC</v>
      </c>
      <c r="B60" s="34" t="s">
        <v>257</v>
      </c>
      <c r="C60" s="34" t="s">
        <v>76</v>
      </c>
      <c r="D60" s="34"/>
    </row>
    <row r="61" spans="1:4">
      <c r="A61" s="34" t="str">
        <f t="shared" si="1"/>
        <v>001017B0</v>
      </c>
      <c r="B61" s="34" t="s">
        <v>84</v>
      </c>
      <c r="C61" s="34" t="s">
        <v>82</v>
      </c>
      <c r="D61" s="34"/>
    </row>
    <row r="62" spans="1:4">
      <c r="A62" s="51" t="str">
        <f t="shared" si="1"/>
        <v>001017B4</v>
      </c>
      <c r="B62" s="51" t="s">
        <v>222</v>
      </c>
      <c r="C62" s="51" t="s">
        <v>223</v>
      </c>
      <c r="D62" s="51" t="s">
        <v>208</v>
      </c>
    </row>
    <row r="63" spans="1:4">
      <c r="A63" s="51" t="str">
        <f t="shared" si="1"/>
        <v>001017B8</v>
      </c>
      <c r="B63" s="55" t="s">
        <v>258</v>
      </c>
      <c r="C63" s="51" t="s">
        <v>214</v>
      </c>
      <c r="D63" s="51" t="s">
        <v>209</v>
      </c>
    </row>
    <row r="64" spans="1:4">
      <c r="A64" s="51" t="str">
        <f t="shared" si="1"/>
        <v>001017BC</v>
      </c>
      <c r="B64" s="55" t="s">
        <v>259</v>
      </c>
      <c r="C64" s="51" t="s">
        <v>210</v>
      </c>
      <c r="D64" s="51"/>
    </row>
    <row r="65" spans="1:4">
      <c r="A65" s="34" t="str">
        <f t="shared" si="1"/>
        <v>001017C0</v>
      </c>
      <c r="B65" s="34" t="s">
        <v>69</v>
      </c>
      <c r="C65" s="34" t="s">
        <v>46</v>
      </c>
      <c r="D65" s="34"/>
    </row>
    <row r="66" spans="1:4">
      <c r="A66" s="34" t="str">
        <f t="shared" si="1"/>
        <v>001017C4</v>
      </c>
      <c r="B66" s="56" t="s">
        <v>68</v>
      </c>
      <c r="C66" s="34" t="s">
        <v>77</v>
      </c>
      <c r="D66" s="34"/>
    </row>
    <row r="67" spans="1:4">
      <c r="A67" s="34" t="str">
        <f t="shared" si="1"/>
        <v>001017C8</v>
      </c>
      <c r="B67" s="34" t="s">
        <v>260</v>
      </c>
      <c r="C67" s="34" t="s">
        <v>78</v>
      </c>
      <c r="D67" s="34"/>
    </row>
    <row r="68" spans="1:4">
      <c r="A68" s="34" t="str">
        <f t="shared" si="1"/>
        <v>001017CC</v>
      </c>
      <c r="B68" s="34" t="s">
        <v>51</v>
      </c>
      <c r="C68" s="34" t="s">
        <v>48</v>
      </c>
      <c r="D68" s="34"/>
    </row>
    <row r="69" spans="1:4">
      <c r="A69" s="34" t="str">
        <f t="shared" si="1"/>
        <v>001017D0</v>
      </c>
      <c r="B69" s="56" t="s">
        <v>85</v>
      </c>
      <c r="C69" s="34" t="s">
        <v>83</v>
      </c>
      <c r="D69" s="34"/>
    </row>
    <row r="70" spans="1:4">
      <c r="A70" s="34" t="str">
        <f t="shared" si="1"/>
        <v>001017D4</v>
      </c>
      <c r="B70" s="34" t="s">
        <v>261</v>
      </c>
      <c r="C70" s="34" t="s">
        <v>79</v>
      </c>
      <c r="D70" s="34"/>
    </row>
    <row r="71" spans="1:4">
      <c r="A71" s="34" t="str">
        <f t="shared" si="1"/>
        <v>001017D8</v>
      </c>
      <c r="B71" s="56" t="s">
        <v>88</v>
      </c>
      <c r="C71" s="34" t="s">
        <v>87</v>
      </c>
      <c r="D71" s="34"/>
    </row>
    <row r="72" spans="1:4">
      <c r="A72" s="34" t="str">
        <f t="shared" si="1"/>
        <v>001017DC</v>
      </c>
      <c r="B72" s="56" t="s">
        <v>85</v>
      </c>
      <c r="C72" s="34" t="s">
        <v>86</v>
      </c>
      <c r="D72" s="34"/>
    </row>
    <row r="73" spans="1:4">
      <c r="A73" s="34" t="str">
        <f t="shared" si="1"/>
        <v>001017E0</v>
      </c>
      <c r="B73" s="34" t="s">
        <v>262</v>
      </c>
      <c r="C73" s="34" t="s">
        <v>47</v>
      </c>
      <c r="D73" s="34"/>
    </row>
    <row r="74" spans="1:4">
      <c r="A74" s="34" t="str">
        <f t="shared" si="1"/>
        <v>001017E4</v>
      </c>
      <c r="B74" s="34" t="s">
        <v>66</v>
      </c>
      <c r="C74" s="34" t="s">
        <v>43</v>
      </c>
      <c r="D74" s="34"/>
    </row>
    <row r="75" spans="1:4">
      <c r="A75" s="34" t="str">
        <f t="shared" si="1"/>
        <v>001017E8</v>
      </c>
      <c r="B75" s="34" t="s">
        <v>50</v>
      </c>
      <c r="C75" s="34" t="s">
        <v>35</v>
      </c>
      <c r="D75" s="34"/>
    </row>
    <row r="76" spans="1:4">
      <c r="A76" s="34" t="str">
        <f t="shared" si="1"/>
        <v>001017EC</v>
      </c>
      <c r="B76" s="34" t="s">
        <v>263</v>
      </c>
      <c r="C76" s="34" t="s">
        <v>80</v>
      </c>
      <c r="D76" s="34"/>
    </row>
    <row r="77" spans="1:4">
      <c r="A77" s="34" t="str">
        <f t="shared" si="1"/>
        <v>001017F0</v>
      </c>
      <c r="B77" s="34" t="s">
        <v>53</v>
      </c>
      <c r="C77" s="34" t="s">
        <v>36</v>
      </c>
      <c r="D77" s="34"/>
    </row>
    <row r="78" spans="1:4">
      <c r="A78" s="34" t="str">
        <f t="shared" si="1"/>
        <v>001017F4</v>
      </c>
      <c r="B78" s="34" t="s">
        <v>69</v>
      </c>
      <c r="C78" s="34" t="s">
        <v>46</v>
      </c>
      <c r="D78" s="34"/>
    </row>
    <row r="79" spans="1:4">
      <c r="A79" s="34" t="str">
        <f t="shared" si="1"/>
        <v>001017F8</v>
      </c>
      <c r="B79" s="34" t="s">
        <v>50</v>
      </c>
      <c r="C79" s="34" t="s">
        <v>35</v>
      </c>
      <c r="D79" s="34"/>
    </row>
    <row r="80" spans="1:4">
      <c r="A80" s="34" t="str">
        <f t="shared" si="1"/>
        <v>001017FC</v>
      </c>
      <c r="B80" s="34" t="s">
        <v>264</v>
      </c>
      <c r="C80" s="34" t="s">
        <v>74</v>
      </c>
      <c r="D80" s="34"/>
    </row>
    <row r="81" spans="1:4">
      <c r="A81" s="8" t="str">
        <f t="shared" si="1"/>
        <v>00101800</v>
      </c>
      <c r="B81" s="35" t="s">
        <v>50</v>
      </c>
      <c r="C81" s="8" t="s">
        <v>35</v>
      </c>
      <c r="D81" s="8" t="s">
        <v>130</v>
      </c>
    </row>
    <row r="82" spans="1:4">
      <c r="A82" s="8" t="str">
        <f t="shared" si="1"/>
        <v>00101804</v>
      </c>
      <c r="B82" s="35" t="s">
        <v>51</v>
      </c>
      <c r="C82" s="14" t="s">
        <v>48</v>
      </c>
      <c r="D82" s="8"/>
    </row>
    <row r="83" spans="1:4">
      <c r="A83" s="8" t="str">
        <f t="shared" si="1"/>
        <v>00101808</v>
      </c>
      <c r="B83" s="35" t="s">
        <v>265</v>
      </c>
      <c r="C83" s="14" t="s">
        <v>89</v>
      </c>
      <c r="D83" s="8"/>
    </row>
    <row r="84" spans="1:4">
      <c r="A84" s="8" t="str">
        <f t="shared" si="1"/>
        <v>0010180C</v>
      </c>
      <c r="B84" s="36" t="s">
        <v>294</v>
      </c>
      <c r="C84" s="14" t="s">
        <v>292</v>
      </c>
      <c r="D84" s="8"/>
    </row>
    <row r="85" spans="1:4">
      <c r="A85" s="5" t="str">
        <f t="shared" si="1"/>
        <v>00101810</v>
      </c>
      <c r="B85" s="37" t="s">
        <v>131</v>
      </c>
      <c r="C85" s="6" t="s">
        <v>132</v>
      </c>
      <c r="D85" s="5" t="s">
        <v>133</v>
      </c>
    </row>
    <row r="86" spans="1:4">
      <c r="A86" s="5" t="str">
        <f t="shared" si="1"/>
        <v>00101814</v>
      </c>
      <c r="B86" s="38" t="s">
        <v>134</v>
      </c>
      <c r="C86" s="5" t="s">
        <v>135</v>
      </c>
      <c r="D86" s="5" t="s">
        <v>136</v>
      </c>
    </row>
    <row r="87" spans="1:4">
      <c r="A87" s="5" t="str">
        <f t="shared" si="1"/>
        <v>00101818</v>
      </c>
      <c r="B87" s="39" t="s">
        <v>137</v>
      </c>
      <c r="C87" s="5" t="s">
        <v>138</v>
      </c>
      <c r="D87" s="5" t="s">
        <v>139</v>
      </c>
    </row>
    <row r="88" spans="1:4">
      <c r="A88" s="25" t="str">
        <f t="shared" si="1"/>
        <v>0010181C</v>
      </c>
      <c r="B88" s="40" t="s">
        <v>295</v>
      </c>
      <c r="C88" s="25" t="s">
        <v>293</v>
      </c>
      <c r="D88" s="25" t="s">
        <v>140</v>
      </c>
    </row>
    <row r="89" spans="1:4">
      <c r="A89" s="25" t="str">
        <f t="shared" si="1"/>
        <v>00101820</v>
      </c>
      <c r="B89" s="40" t="s">
        <v>141</v>
      </c>
      <c r="C89" s="25" t="s">
        <v>142</v>
      </c>
      <c r="D89" s="26" t="s">
        <v>143</v>
      </c>
    </row>
    <row r="90" spans="1:4">
      <c r="A90" s="25" t="str">
        <f t="shared" si="1"/>
        <v>00101824</v>
      </c>
      <c r="B90" s="40" t="s">
        <v>266</v>
      </c>
      <c r="C90" s="25" t="s">
        <v>144</v>
      </c>
      <c r="D90" s="25"/>
    </row>
    <row r="91" spans="1:4">
      <c r="A91" s="25" t="str">
        <f t="shared" si="1"/>
        <v>00101828</v>
      </c>
      <c r="B91" s="40" t="s">
        <v>145</v>
      </c>
      <c r="C91" s="25" t="s">
        <v>146</v>
      </c>
      <c r="D91" s="25" t="s">
        <v>147</v>
      </c>
    </row>
    <row r="92" spans="1:4">
      <c r="A92" s="25" t="str">
        <f t="shared" si="1"/>
        <v>0010182C</v>
      </c>
      <c r="B92" s="40" t="s">
        <v>148</v>
      </c>
      <c r="C92" s="25" t="str">
        <f>_xlfn.CONCAT("bhi 0x",A100)</f>
        <v>bhi 0x0010184C</v>
      </c>
      <c r="D92" s="26" t="s">
        <v>149</v>
      </c>
    </row>
    <row r="93" spans="1:4">
      <c r="A93" s="25" t="str">
        <f t="shared" si="1"/>
        <v>00101830</v>
      </c>
      <c r="B93" s="40" t="s">
        <v>150</v>
      </c>
      <c r="C93" s="25" t="s">
        <v>151</v>
      </c>
      <c r="D93" s="25" t="s">
        <v>152</v>
      </c>
    </row>
    <row r="94" spans="1:4">
      <c r="A94" s="28" t="str">
        <f t="shared" si="1"/>
        <v>00101834</v>
      </c>
      <c r="B94" s="41" t="s">
        <v>295</v>
      </c>
      <c r="C94" s="28" t="s">
        <v>293</v>
      </c>
      <c r="D94" s="28" t="s">
        <v>153</v>
      </c>
    </row>
    <row r="95" spans="1:4">
      <c r="A95" s="28" t="str">
        <f t="shared" si="1"/>
        <v>00101838</v>
      </c>
      <c r="B95" s="41" t="s">
        <v>154</v>
      </c>
      <c r="C95" s="28" t="s">
        <v>155</v>
      </c>
      <c r="D95" s="28"/>
    </row>
    <row r="96" spans="1:4">
      <c r="A96" s="28" t="str">
        <f t="shared" si="1"/>
        <v>0010183C</v>
      </c>
      <c r="B96" s="41" t="s">
        <v>267</v>
      </c>
      <c r="C96" s="28" t="s">
        <v>144</v>
      </c>
      <c r="D96" s="28"/>
    </row>
    <row r="97" spans="1:4">
      <c r="A97" s="28" t="str">
        <f t="shared" si="1"/>
        <v>00101840</v>
      </c>
      <c r="B97" s="41" t="s">
        <v>156</v>
      </c>
      <c r="C97" s="42" t="s">
        <v>157</v>
      </c>
      <c r="D97" s="28"/>
    </row>
    <row r="98" spans="1:4">
      <c r="A98" s="28" t="str">
        <f t="shared" si="1"/>
        <v>00101844</v>
      </c>
      <c r="B98" s="43" t="s">
        <v>158</v>
      </c>
      <c r="C98" s="28" t="s">
        <v>159</v>
      </c>
      <c r="D98" s="42" t="s">
        <v>160</v>
      </c>
    </row>
    <row r="99" spans="1:4">
      <c r="A99" s="28" t="str">
        <f t="shared" si="1"/>
        <v>00101848</v>
      </c>
      <c r="B99" s="44" t="s">
        <v>161</v>
      </c>
      <c r="C99" s="28" t="s">
        <v>162</v>
      </c>
      <c r="D99" s="28" t="s">
        <v>163</v>
      </c>
    </row>
    <row r="100" spans="1:4">
      <c r="A100" s="10" t="str">
        <f t="shared" si="1"/>
        <v>0010184C</v>
      </c>
      <c r="B100" s="45" t="s">
        <v>164</v>
      </c>
      <c r="C100" s="10" t="s">
        <v>165</v>
      </c>
      <c r="D100" s="24" t="s">
        <v>166</v>
      </c>
    </row>
    <row r="101" spans="1:4">
      <c r="A101" s="10" t="str">
        <f t="shared" si="1"/>
        <v>00101850</v>
      </c>
      <c r="B101" s="45" t="s">
        <v>167</v>
      </c>
      <c r="C101" s="10" t="s">
        <v>168</v>
      </c>
      <c r="D101" s="10" t="s">
        <v>169</v>
      </c>
    </row>
    <row r="102" spans="1:4">
      <c r="A102" s="10" t="str">
        <f t="shared" si="1"/>
        <v>00101854</v>
      </c>
      <c r="B102" s="45" t="s">
        <v>170</v>
      </c>
      <c r="C102" s="10" t="str">
        <f>_xlfn.CONCAT("bls 0x",A88)</f>
        <v>bls 0x0010181C</v>
      </c>
      <c r="D102" s="10" t="s">
        <v>171</v>
      </c>
    </row>
    <row r="103" spans="1:4">
      <c r="A103" s="9" t="str">
        <f t="shared" si="1"/>
        <v>00101858</v>
      </c>
      <c r="B103" s="46" t="s">
        <v>172</v>
      </c>
      <c r="C103" s="9" t="s">
        <v>173</v>
      </c>
      <c r="D103" s="9" t="s">
        <v>174</v>
      </c>
    </row>
    <row r="104" spans="1:4">
      <c r="A104" s="9" t="str">
        <f t="shared" si="1"/>
        <v>0010185C</v>
      </c>
      <c r="B104" s="46" t="s">
        <v>175</v>
      </c>
      <c r="C104" s="9" t="str">
        <f>_xlfn.CONCAT("beq 0x",A$122)</f>
        <v>beq 0x001018A4</v>
      </c>
      <c r="D104" s="15"/>
    </row>
    <row r="105" spans="1:4">
      <c r="A105" s="2" t="str">
        <f t="shared" si="1"/>
        <v>00101860</v>
      </c>
      <c r="B105" s="47" t="s">
        <v>53</v>
      </c>
      <c r="C105" s="2" t="s">
        <v>36</v>
      </c>
    </row>
    <row r="106" spans="1:4">
      <c r="A106" s="2" t="str">
        <f t="shared" si="1"/>
        <v>00101864</v>
      </c>
      <c r="B106" s="48" t="s">
        <v>176</v>
      </c>
      <c r="C106" s="2" t="s">
        <v>177</v>
      </c>
    </row>
    <row r="107" spans="1:4">
      <c r="A107" s="2" t="str">
        <f t="shared" si="1"/>
        <v>00101868</v>
      </c>
      <c r="B107" s="48" t="s">
        <v>50</v>
      </c>
      <c r="C107" s="2" t="s">
        <v>35</v>
      </c>
    </row>
    <row r="108" spans="1:4">
      <c r="A108" s="2" t="str">
        <f t="shared" si="1"/>
        <v>0010186C</v>
      </c>
      <c r="B108" s="48" t="s">
        <v>268</v>
      </c>
      <c r="C108" s="2" t="s">
        <v>44</v>
      </c>
    </row>
    <row r="109" spans="1:4">
      <c r="A109" s="2" t="str">
        <f t="shared" si="1"/>
        <v>00101870</v>
      </c>
      <c r="B109" s="48" t="s">
        <v>178</v>
      </c>
      <c r="C109" s="2" t="s">
        <v>179</v>
      </c>
    </row>
    <row r="110" spans="1:4">
      <c r="A110" s="2" t="str">
        <f t="shared" si="1"/>
        <v>00101874</v>
      </c>
      <c r="B110" s="47" t="s">
        <v>180</v>
      </c>
      <c r="C110" s="2" t="s">
        <v>102</v>
      </c>
    </row>
    <row r="111" spans="1:4">
      <c r="A111" s="2" t="str">
        <f t="shared" si="1"/>
        <v>00101878</v>
      </c>
      <c r="B111" s="48" t="s">
        <v>65</v>
      </c>
      <c r="C111" s="2" t="s">
        <v>42</v>
      </c>
      <c r="D111" s="2" t="s">
        <v>181</v>
      </c>
    </row>
    <row r="112" spans="1:4">
      <c r="A112" s="2" t="str">
        <f t="shared" si="1"/>
        <v>0010187C</v>
      </c>
      <c r="B112" s="48" t="s">
        <v>182</v>
      </c>
      <c r="C112" s="2" t="s">
        <v>183</v>
      </c>
      <c r="D112" s="2" t="s">
        <v>184</v>
      </c>
    </row>
    <row r="113" spans="1:4">
      <c r="A113" s="2" t="str">
        <f t="shared" si="1"/>
        <v>00101880</v>
      </c>
      <c r="B113" s="48" t="s">
        <v>185</v>
      </c>
      <c r="C113" s="2" t="s">
        <v>186</v>
      </c>
      <c r="D113" s="2" t="s">
        <v>187</v>
      </c>
    </row>
    <row r="114" spans="1:4">
      <c r="A114" s="2" t="str">
        <f t="shared" si="1"/>
        <v>00101884</v>
      </c>
      <c r="B114" s="47" t="s">
        <v>188</v>
      </c>
      <c r="C114" s="2" t="s">
        <v>189</v>
      </c>
      <c r="D114" s="2" t="s">
        <v>190</v>
      </c>
    </row>
    <row r="115" spans="1:4">
      <c r="A115" s="2" t="str">
        <f t="shared" si="1"/>
        <v>00101888</v>
      </c>
      <c r="B115" s="48" t="s">
        <v>191</v>
      </c>
      <c r="C115" s="2" t="s">
        <v>192</v>
      </c>
      <c r="D115" s="2" t="s">
        <v>193</v>
      </c>
    </row>
    <row r="116" spans="1:4">
      <c r="A116" s="2" t="str">
        <f t="shared" si="1"/>
        <v>0010188C</v>
      </c>
      <c r="B116" s="48" t="s">
        <v>194</v>
      </c>
      <c r="C116" s="2" t="s">
        <v>195</v>
      </c>
      <c r="D116" s="2" t="s">
        <v>196</v>
      </c>
    </row>
    <row r="117" spans="1:4">
      <c r="A117" s="2" t="str">
        <f t="shared" si="1"/>
        <v>00101890</v>
      </c>
      <c r="B117" s="47" t="s">
        <v>197</v>
      </c>
      <c r="C117" s="2" t="s">
        <v>198</v>
      </c>
    </row>
    <row r="118" spans="1:4">
      <c r="A118" s="2" t="str">
        <f t="shared" si="1"/>
        <v>00101894</v>
      </c>
      <c r="B118" s="47" t="s">
        <v>50</v>
      </c>
      <c r="C118" s="2" t="s">
        <v>35</v>
      </c>
    </row>
    <row r="119" spans="1:4">
      <c r="A119" s="2" t="str">
        <f t="shared" si="1"/>
        <v>00101898</v>
      </c>
      <c r="B119" s="47" t="s">
        <v>199</v>
      </c>
      <c r="C119" s="2" t="s">
        <v>200</v>
      </c>
    </row>
    <row r="120" spans="1:4">
      <c r="A120" s="2" t="str">
        <f t="shared" si="1"/>
        <v>0010189C</v>
      </c>
      <c r="B120" s="2" t="s">
        <v>269</v>
      </c>
      <c r="C120" s="2" t="str">
        <f>SUBSTITUTE(C10,"push","pop")</f>
        <v>pop {r4, r5, r6, r7, r8, r9, r10, lr}</v>
      </c>
    </row>
    <row r="121" spans="1:4">
      <c r="A121" s="2" t="str">
        <f t="shared" si="1"/>
        <v>001018A0</v>
      </c>
      <c r="B121" s="2" t="s">
        <v>270</v>
      </c>
      <c r="C121" s="2" t="s">
        <v>90</v>
      </c>
    </row>
    <row r="122" spans="1:4">
      <c r="A122" s="2" t="str">
        <f t="shared" si="1"/>
        <v>001018A4</v>
      </c>
      <c r="B122" s="2" t="s">
        <v>70</v>
      </c>
      <c r="C122" s="2" t="str">
        <f>SUBSTITUTE(C120,"lr","pc")</f>
        <v>pop {r4, r5, r6, r7, r8, r9, r10, pc}</v>
      </c>
      <c r="D122" s="12"/>
    </row>
    <row r="123" spans="1:4">
      <c r="A123" s="2" t="str">
        <f t="shared" si="1"/>
        <v>001018A8</v>
      </c>
      <c r="B123" s="3" t="s">
        <v>9</v>
      </c>
      <c r="D123" s="12" t="s">
        <v>97</v>
      </c>
    </row>
    <row r="125" spans="1:4">
      <c r="A125" s="1" t="s">
        <v>211</v>
      </c>
      <c r="B125" s="13"/>
      <c r="C125" s="13"/>
      <c r="D125" s="12"/>
    </row>
    <row r="126" spans="1:4">
      <c r="A126" s="2" t="str">
        <f>DEC2HEX(HEX2DEC(A123)+4,8)</f>
        <v>001018AC</v>
      </c>
      <c r="B126" s="2" t="s">
        <v>29</v>
      </c>
      <c r="C126" s="2" t="s">
        <v>30</v>
      </c>
      <c r="D126" s="12"/>
    </row>
    <row r="127" spans="1:4">
      <c r="A127" s="2" t="str">
        <f t="shared" ref="A127:A148" si="2">DEC2HEX(HEX2DEC(A126)+4,8)</f>
        <v>001018B0</v>
      </c>
      <c r="B127" s="2" t="s">
        <v>5</v>
      </c>
      <c r="C127" s="2" t="s">
        <v>3</v>
      </c>
      <c r="D127" s="12"/>
    </row>
    <row r="128" spans="1:4">
      <c r="A128" s="2" t="str">
        <f t="shared" si="2"/>
        <v>001018B4</v>
      </c>
      <c r="B128" s="2" t="s">
        <v>62</v>
      </c>
      <c r="C128" s="2" t="s">
        <v>39</v>
      </c>
      <c r="D128" s="12"/>
    </row>
    <row r="129" spans="1:4">
      <c r="A129" s="5" t="str">
        <f t="shared" si="2"/>
        <v>001018B8</v>
      </c>
      <c r="B129" s="5" t="s">
        <v>58</v>
      </c>
      <c r="C129" s="5" t="s">
        <v>20</v>
      </c>
      <c r="D129" s="5" t="s">
        <v>21</v>
      </c>
    </row>
    <row r="130" spans="1:4">
      <c r="A130" s="5" t="str">
        <f t="shared" si="2"/>
        <v>001018BC</v>
      </c>
      <c r="B130" s="5" t="s">
        <v>271</v>
      </c>
      <c r="C130" s="5" t="s">
        <v>7</v>
      </c>
      <c r="D130" s="5"/>
    </row>
    <row r="131" spans="1:4">
      <c r="A131" s="5" t="str">
        <f t="shared" si="2"/>
        <v>001018C0</v>
      </c>
      <c r="B131" s="7" t="s">
        <v>6</v>
      </c>
      <c r="C131" s="5" t="s">
        <v>4</v>
      </c>
      <c r="D131" s="5"/>
    </row>
    <row r="132" spans="1:4">
      <c r="A132" s="5" t="str">
        <f t="shared" si="2"/>
        <v>001018C4</v>
      </c>
      <c r="B132" s="5" t="s">
        <v>272</v>
      </c>
      <c r="C132" s="5" t="str">
        <f>_xlfn.CONCAT("bne 0x",A$148)</f>
        <v>bne 0x00101904</v>
      </c>
      <c r="D132" s="5"/>
    </row>
    <row r="133" spans="1:4">
      <c r="A133" s="4" t="str">
        <f t="shared" si="2"/>
        <v>001018C8</v>
      </c>
      <c r="B133" s="4" t="s">
        <v>60</v>
      </c>
      <c r="C133" s="4" t="s">
        <v>23</v>
      </c>
      <c r="D133" s="4" t="s">
        <v>204</v>
      </c>
    </row>
    <row r="134" spans="1:4">
      <c r="A134" s="4" t="str">
        <f t="shared" si="2"/>
        <v>001018CC</v>
      </c>
      <c r="B134" s="4" t="s">
        <v>273</v>
      </c>
      <c r="C134" s="4" t="s">
        <v>7</v>
      </c>
      <c r="D134" s="4"/>
    </row>
    <row r="135" spans="1:4">
      <c r="A135" s="4" t="str">
        <f t="shared" si="2"/>
        <v>001018D0</v>
      </c>
      <c r="B135" s="4" t="s">
        <v>92</v>
      </c>
      <c r="C135" s="4" t="s">
        <v>91</v>
      </c>
      <c r="D135" s="4"/>
    </row>
    <row r="136" spans="1:4">
      <c r="A136" s="4" t="str">
        <f t="shared" si="2"/>
        <v>001018D4</v>
      </c>
      <c r="B136" s="4" t="s">
        <v>274</v>
      </c>
      <c r="C136" s="4" t="s">
        <v>203</v>
      </c>
      <c r="D136" s="4"/>
    </row>
    <row r="137" spans="1:4">
      <c r="A137" s="4" t="str">
        <f t="shared" si="2"/>
        <v>001018D8</v>
      </c>
      <c r="B137" s="4" t="s">
        <v>72</v>
      </c>
      <c r="C137" s="4" t="str">
        <f>_xlfn.CONCAT("beq 0x",A$148)</f>
        <v>beq 0x00101904</v>
      </c>
      <c r="D137" s="4"/>
    </row>
    <row r="138" spans="1:4">
      <c r="A138" s="49" t="str">
        <f t="shared" si="2"/>
        <v>001018DC</v>
      </c>
      <c r="B138" s="49" t="s">
        <v>275</v>
      </c>
      <c r="C138" s="49" t="str">
        <f>_xlfn.CONCAT("ldr r1, [pc, #",HEX2DEC(A$123)-HEX2DEC(A138)-8,"]")</f>
        <v>ldr r1, [pc, #-60]</v>
      </c>
      <c r="D138" s="49" t="s">
        <v>99</v>
      </c>
    </row>
    <row r="139" spans="1:4">
      <c r="A139" s="49" t="str">
        <f t="shared" si="2"/>
        <v>001018E0</v>
      </c>
      <c r="B139" s="49" t="s">
        <v>55</v>
      </c>
      <c r="C139" s="49" t="s">
        <v>22</v>
      </c>
      <c r="D139" s="49"/>
    </row>
    <row r="140" spans="1:4">
      <c r="A140" s="50" t="str">
        <f t="shared" si="2"/>
        <v>001018E4</v>
      </c>
      <c r="B140" s="57" t="s">
        <v>63</v>
      </c>
      <c r="C140" s="50" t="s">
        <v>40</v>
      </c>
      <c r="D140" s="50"/>
    </row>
    <row r="141" spans="1:4">
      <c r="A141" s="50" t="str">
        <f t="shared" si="2"/>
        <v>001018E8</v>
      </c>
      <c r="B141" s="50" t="s">
        <v>276</v>
      </c>
      <c r="C141" s="50" t="str">
        <f>_xlfn.CONCAT("blo 0x",A$148)</f>
        <v>blo 0x00101904</v>
      </c>
      <c r="D141" s="50" t="s">
        <v>205</v>
      </c>
    </row>
    <row r="142" spans="1:4">
      <c r="A142" s="2" t="str">
        <f t="shared" si="2"/>
        <v>001018EC</v>
      </c>
      <c r="B142" s="2" t="s">
        <v>54</v>
      </c>
      <c r="C142" s="2" t="s">
        <v>37</v>
      </c>
    </row>
    <row r="143" spans="1:4">
      <c r="A143" s="2" t="str">
        <f t="shared" si="2"/>
        <v>001018F0</v>
      </c>
      <c r="B143" s="2" t="s">
        <v>32</v>
      </c>
      <c r="C143" s="2" t="s">
        <v>33</v>
      </c>
    </row>
    <row r="144" spans="1:4">
      <c r="A144" s="2" t="str">
        <f t="shared" si="2"/>
        <v>001018F4</v>
      </c>
      <c r="B144" s="2" t="s">
        <v>277</v>
      </c>
      <c r="C144" s="2" t="s">
        <v>38</v>
      </c>
    </row>
    <row r="145" spans="1:4">
      <c r="A145" s="2" t="str">
        <f t="shared" si="2"/>
        <v>001018F8</v>
      </c>
      <c r="B145" s="3" t="s">
        <v>18</v>
      </c>
      <c r="C145" s="2" t="s">
        <v>10</v>
      </c>
    </row>
    <row r="146" spans="1:4">
      <c r="A146" s="2" t="str">
        <f t="shared" si="2"/>
        <v>001018FC</v>
      </c>
      <c r="B146" s="2" t="s">
        <v>278</v>
      </c>
      <c r="C146" s="2" t="s">
        <v>206</v>
      </c>
    </row>
    <row r="147" spans="1:4">
      <c r="A147" s="2" t="str">
        <f t="shared" si="2"/>
        <v>00101900</v>
      </c>
      <c r="B147" s="3" t="s">
        <v>279</v>
      </c>
      <c r="C147" s="2" t="s">
        <v>207</v>
      </c>
    </row>
    <row r="148" spans="1:4">
      <c r="A148" s="2" t="str">
        <f t="shared" si="2"/>
        <v>00101904</v>
      </c>
      <c r="B148" s="2" t="s">
        <v>34</v>
      </c>
      <c r="C148" s="2" t="str">
        <f>SUBSTITUTE(SUBSTITUTE(C126,"push","pop"),"lr","pc")</f>
        <v>pop {r4, r5, pc}</v>
      </c>
    </row>
    <row r="150" spans="1:4">
      <c r="A150" s="1" t="s">
        <v>215</v>
      </c>
      <c r="B150" s="13"/>
      <c r="C150" s="13"/>
      <c r="D150" s="12"/>
    </row>
    <row r="151" spans="1:4">
      <c r="A151" s="2" t="str">
        <f>DEC2HEX(HEX2DEC(A148)+4,8)</f>
        <v>00101908</v>
      </c>
      <c r="B151" s="2" t="s">
        <v>280</v>
      </c>
      <c r="C151" s="2" t="s">
        <v>224</v>
      </c>
      <c r="D151" s="12"/>
    </row>
    <row r="152" spans="1:4">
      <c r="A152" s="2" t="str">
        <f t="shared" ref="A152:A178" si="3">DEC2HEX(HEX2DEC(A151)+4,8)</f>
        <v>0010190C</v>
      </c>
      <c r="B152" s="2" t="s">
        <v>5</v>
      </c>
      <c r="C152" s="2" t="s">
        <v>3</v>
      </c>
      <c r="D152" s="12"/>
    </row>
    <row r="153" spans="1:4">
      <c r="A153" s="2" t="str">
        <f t="shared" si="3"/>
        <v>00101910</v>
      </c>
      <c r="B153" s="2" t="s">
        <v>56</v>
      </c>
      <c r="C153" s="2" t="s">
        <v>19</v>
      </c>
      <c r="D153" s="12" t="s">
        <v>216</v>
      </c>
    </row>
    <row r="154" spans="1:4">
      <c r="A154" s="2" t="str">
        <f t="shared" si="3"/>
        <v>00101914</v>
      </c>
      <c r="B154" s="2" t="s">
        <v>281</v>
      </c>
      <c r="C154" s="2" t="s">
        <v>7</v>
      </c>
    </row>
    <row r="155" spans="1:4">
      <c r="A155" s="2" t="str">
        <f t="shared" si="3"/>
        <v>00101918</v>
      </c>
      <c r="B155" s="3" t="s">
        <v>6</v>
      </c>
      <c r="C155" s="2" t="s">
        <v>4</v>
      </c>
    </row>
    <row r="156" spans="1:4">
      <c r="A156" s="2" t="str">
        <f t="shared" si="3"/>
        <v>0010191C</v>
      </c>
      <c r="B156" s="2" t="s">
        <v>59</v>
      </c>
      <c r="C156" s="2" t="str">
        <f>_xlfn.CONCAT("bne 0x",A163)</f>
        <v>bne 0x00101938</v>
      </c>
    </row>
    <row r="157" spans="1:4">
      <c r="A157" s="2" t="str">
        <f t="shared" si="3"/>
        <v>00101920</v>
      </c>
      <c r="B157" s="2" t="s">
        <v>282</v>
      </c>
      <c r="C157" s="2" t="str">
        <f>_xlfn.CONCAT("ldr r1, [pc, #",HEX2DEC(A$123)-HEX2DEC(A157)-8,"]")</f>
        <v>ldr r1, [pc, #-128]</v>
      </c>
    </row>
    <row r="158" spans="1:4">
      <c r="A158" s="2" t="str">
        <f t="shared" si="3"/>
        <v>00101924</v>
      </c>
      <c r="B158" s="2" t="s">
        <v>55</v>
      </c>
      <c r="C158" s="2" t="s">
        <v>22</v>
      </c>
    </row>
    <row r="159" spans="1:4">
      <c r="A159" s="2" t="str">
        <f t="shared" si="3"/>
        <v>00101928</v>
      </c>
      <c r="B159" s="3" t="s">
        <v>283</v>
      </c>
      <c r="C159" s="2" t="s">
        <v>217</v>
      </c>
    </row>
    <row r="160" spans="1:4">
      <c r="A160" s="2" t="str">
        <f t="shared" si="3"/>
        <v>0010192C</v>
      </c>
      <c r="B160" s="2" t="s">
        <v>71</v>
      </c>
      <c r="C160" s="2" t="str">
        <f>_xlfn.CONCAT("blo 0x",A163)</f>
        <v>blo 0x00101938</v>
      </c>
    </row>
    <row r="161" spans="1:4">
      <c r="A161" s="2" t="str">
        <f t="shared" si="3"/>
        <v>00101930</v>
      </c>
      <c r="B161" s="2" t="s">
        <v>284</v>
      </c>
      <c r="C161" s="2" t="str">
        <f>SUBSTITUTE(C151,"push","pop")</f>
        <v>pop {r0, r1, r2, r3, r4, lr}</v>
      </c>
    </row>
    <row r="162" spans="1:4">
      <c r="A162" s="2" t="str">
        <f t="shared" si="3"/>
        <v>00101934</v>
      </c>
      <c r="B162" s="2" t="s">
        <v>285</v>
      </c>
      <c r="C162" s="2" t="s">
        <v>218</v>
      </c>
    </row>
    <row r="163" spans="1:4">
      <c r="A163" s="2" t="str">
        <f t="shared" si="3"/>
        <v>00101938</v>
      </c>
      <c r="B163" s="2" t="s">
        <v>286</v>
      </c>
      <c r="C163" s="2" t="str">
        <f>SUBSTITUTE(C161,"lr","pc")</f>
        <v>pop {r0, r1, r2, r3, r4, pc}</v>
      </c>
    </row>
    <row r="165" spans="1:4">
      <c r="A165" s="1" t="s">
        <v>219</v>
      </c>
      <c r="B165" s="13"/>
      <c r="C165" s="13"/>
      <c r="D165" s="12"/>
    </row>
    <row r="166" spans="1:4">
      <c r="A166" s="2" t="str">
        <f>DEC2HEX(HEX2DEC(A163)+4,8)</f>
        <v>0010193C</v>
      </c>
      <c r="B166" s="2" t="s">
        <v>280</v>
      </c>
      <c r="C166" s="2" t="s">
        <v>224</v>
      </c>
      <c r="D166" s="12"/>
    </row>
    <row r="167" spans="1:4">
      <c r="A167" s="2" t="str">
        <f t="shared" si="3"/>
        <v>00101940</v>
      </c>
      <c r="B167" s="2" t="s">
        <v>5</v>
      </c>
      <c r="C167" s="2" t="s">
        <v>3</v>
      </c>
      <c r="D167" s="12"/>
    </row>
    <row r="168" spans="1:4">
      <c r="A168" s="2" t="str">
        <f t="shared" si="3"/>
        <v>00101944</v>
      </c>
      <c r="B168" s="2" t="s">
        <v>56</v>
      </c>
      <c r="C168" s="2" t="s">
        <v>19</v>
      </c>
      <c r="D168" s="12" t="s">
        <v>216</v>
      </c>
    </row>
    <row r="169" spans="1:4">
      <c r="A169" s="2" t="str">
        <f t="shared" si="3"/>
        <v>00101948</v>
      </c>
      <c r="B169" s="2" t="s">
        <v>287</v>
      </c>
      <c r="C169" s="2" t="s">
        <v>7</v>
      </c>
    </row>
    <row r="170" spans="1:4">
      <c r="A170" s="2" t="str">
        <f t="shared" si="3"/>
        <v>0010194C</v>
      </c>
      <c r="B170" s="3" t="s">
        <v>6</v>
      </c>
      <c r="C170" s="2" t="s">
        <v>4</v>
      </c>
    </row>
    <row r="171" spans="1:4">
      <c r="A171" s="2" t="str">
        <f t="shared" si="3"/>
        <v>00101950</v>
      </c>
      <c r="B171" s="2" t="s">
        <v>59</v>
      </c>
      <c r="C171" s="2" t="str">
        <f>_xlfn.CONCAT("bne 0x",A178)</f>
        <v>bne 0x0010196C</v>
      </c>
    </row>
    <row r="172" spans="1:4">
      <c r="A172" s="2" t="str">
        <f t="shared" si="3"/>
        <v>00101954</v>
      </c>
      <c r="B172" s="2" t="s">
        <v>288</v>
      </c>
      <c r="C172" s="2" t="str">
        <f>_xlfn.CONCAT("ldr r1, [pc, #",HEX2DEC(A$123)-HEX2DEC(A172)-8,"]")</f>
        <v>ldr r1, [pc, #-180]</v>
      </c>
    </row>
    <row r="173" spans="1:4">
      <c r="A173" s="2" t="str">
        <f t="shared" si="3"/>
        <v>00101958</v>
      </c>
      <c r="B173" s="2" t="s">
        <v>55</v>
      </c>
      <c r="C173" s="2" t="s">
        <v>22</v>
      </c>
    </row>
    <row r="174" spans="1:4">
      <c r="A174" s="2" t="str">
        <f t="shared" si="3"/>
        <v>0010195C</v>
      </c>
      <c r="B174" s="3" t="s">
        <v>283</v>
      </c>
      <c r="C174" s="2" t="s">
        <v>217</v>
      </c>
    </row>
    <row r="175" spans="1:4">
      <c r="A175" s="2" t="str">
        <f t="shared" si="3"/>
        <v>00101960</v>
      </c>
      <c r="B175" s="2" t="s">
        <v>71</v>
      </c>
      <c r="C175" s="2" t="str">
        <f>_xlfn.CONCAT("blo 0x",A178)</f>
        <v>blo 0x0010196C</v>
      </c>
    </row>
    <row r="176" spans="1:4">
      <c r="A176" s="2" t="str">
        <f t="shared" si="3"/>
        <v>00101964</v>
      </c>
      <c r="B176" s="2" t="s">
        <v>284</v>
      </c>
      <c r="C176" s="2" t="str">
        <f>SUBSTITUTE(C166,"push","pop")</f>
        <v>pop {r0, r1, r2, r3, r4, lr}</v>
      </c>
    </row>
    <row r="177" spans="1:3">
      <c r="A177" s="2" t="str">
        <f t="shared" si="3"/>
        <v>00101968</v>
      </c>
      <c r="B177" s="2" t="s">
        <v>289</v>
      </c>
      <c r="C177" s="2" t="s">
        <v>220</v>
      </c>
    </row>
    <row r="178" spans="1:3">
      <c r="A178" s="2" t="str">
        <f t="shared" si="3"/>
        <v>0010196C</v>
      </c>
      <c r="B178" s="2" t="s">
        <v>286</v>
      </c>
      <c r="C178" s="2" t="str">
        <f>SUBSTITUTE(C176,"lr","pc")</f>
        <v>pop {r0, r1, r2, r3, r4, pc}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2026-04-24T18:58:22Z</dcterms:modified>
</cp:coreProperties>
</file>